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0490" windowHeight="70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3" i="1"/>
</calcChain>
</file>

<file path=xl/sharedStrings.xml><?xml version="1.0" encoding="utf-8"?>
<sst xmlns="http://schemas.openxmlformats.org/spreadsheetml/2006/main" count="52" uniqueCount="48">
  <si>
    <t>SL NO</t>
  </si>
  <si>
    <t>SAMPLE ID</t>
  </si>
  <si>
    <t xml:space="preserve">MOISTURE (%) </t>
  </si>
  <si>
    <t xml:space="preserve">VM (%) </t>
  </si>
  <si>
    <t xml:space="preserve">ASH (%) </t>
  </si>
  <si>
    <t xml:space="preserve">S (%) </t>
  </si>
  <si>
    <t>Annexure XI: Analysis report of Check samples</t>
  </si>
  <si>
    <t>ORDN-2/CS-21</t>
  </si>
  <si>
    <t>ORDN-3/CS-25</t>
  </si>
  <si>
    <t>ORDN-6/CS-3</t>
  </si>
  <si>
    <t>ORDN-6/CS-12</t>
  </si>
  <si>
    <t>ORDN-7/CS-16</t>
  </si>
  <si>
    <t>ORDN-1/CS-10</t>
  </si>
  <si>
    <t>ORDN-1/CS-16</t>
  </si>
  <si>
    <t>ORDN-2/CS-20</t>
  </si>
  <si>
    <t>ORDN-3/CS-28</t>
  </si>
  <si>
    <t>ORDN-7/CS-20</t>
  </si>
  <si>
    <t>nil</t>
  </si>
  <si>
    <t>DN/Z-1/G-1/10</t>
  </si>
  <si>
    <t>DN/Z-3/G-7/10</t>
  </si>
  <si>
    <t>DN/Z-2/G-4/10</t>
  </si>
  <si>
    <t>DN/Z-2/G-5/02</t>
  </si>
  <si>
    <t>DN/Z-4/G-9/08</t>
  </si>
  <si>
    <t>DN/Z-4/G-9/10</t>
  </si>
  <si>
    <t>DN/Z-4/G-10/07</t>
  </si>
  <si>
    <t>DN/Z-4/G-11/04</t>
  </si>
  <si>
    <t>DN/Z-1/T-1/05</t>
  </si>
  <si>
    <t>DN/Z-1/T-1/08</t>
  </si>
  <si>
    <t>DN/Z-1/T-3/05</t>
  </si>
  <si>
    <t>DN/Z-1/T-3/06</t>
  </si>
  <si>
    <t>DN/Z-4/T-4/01</t>
  </si>
  <si>
    <t>DN/Z-3/P-3/02</t>
  </si>
  <si>
    <t>DN/Z-4/P-4/02</t>
  </si>
  <si>
    <t>SAMPLE TYPE</t>
  </si>
  <si>
    <t>Groove Samples</t>
  </si>
  <si>
    <t>Trench Samples</t>
  </si>
  <si>
    <t>Pit Samples</t>
  </si>
  <si>
    <t>Core Samples</t>
  </si>
  <si>
    <t>CHECK LAB</t>
  </si>
  <si>
    <t>F.C (%) OF CHECK LAB</t>
  </si>
  <si>
    <t>F.C (%) OF PRIMARY LAB</t>
  </si>
  <si>
    <t>F.C (%) DIFFERENCE</t>
  </si>
  <si>
    <t>PRIMARY LAB</t>
  </si>
  <si>
    <t xml:space="preserve">NMCI </t>
  </si>
  <si>
    <t>IGI</t>
  </si>
  <si>
    <t xml:space="preserve">IGI </t>
  </si>
  <si>
    <t>NMCI</t>
  </si>
  <si>
    <t>SHIVA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</si>
</sst>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rgb="FFFFFFFF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2"/>
      <color rgb="FFFFFFFF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workbookViewId="0">
      <selection activeCell="O9" sqref="O9"/>
    </sheetView>
  </sheetViews>
  <sheetFormatPr defaultRowHeight="15" x14ac:dyDescent="0.25"/>
  <cols>
    <col min="1" max="1" width="6.28515625" bestFit="1" customWidth="1"/>
    <col min="2" max="2" width="14.7109375" customWidth="1"/>
    <col min="3" max="3" width="15.140625" bestFit="1" customWidth="1"/>
    <col min="4" max="4" width="15.140625" customWidth="1"/>
    <col min="5" max="5" width="11.7109375" customWidth="1"/>
    <col min="9" max="9" width="13.140625" customWidth="1"/>
    <col min="10" max="10" width="13.85546875" customWidth="1"/>
    <col min="11" max="11" width="16" customWidth="1"/>
    <col min="12" max="12" width="13.85546875" customWidth="1"/>
  </cols>
  <sheetData>
    <row r="1" spans="1:12" ht="21.75" customHeight="1" x14ac:dyDescent="0.25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4" x14ac:dyDescent="0.25">
      <c r="A2" s="7" t="s">
        <v>0</v>
      </c>
      <c r="B2" s="7" t="s">
        <v>33</v>
      </c>
      <c r="C2" s="7" t="s">
        <v>1</v>
      </c>
      <c r="D2" s="7" t="s">
        <v>38</v>
      </c>
      <c r="E2" s="7" t="s">
        <v>2</v>
      </c>
      <c r="F2" s="7" t="s">
        <v>3</v>
      </c>
      <c r="G2" s="7" t="s">
        <v>4</v>
      </c>
      <c r="H2" s="7" t="s">
        <v>5</v>
      </c>
      <c r="I2" s="7" t="s">
        <v>39</v>
      </c>
      <c r="J2" s="7" t="s">
        <v>40</v>
      </c>
      <c r="K2" s="7" t="s">
        <v>41</v>
      </c>
      <c r="L2" s="7" t="s">
        <v>42</v>
      </c>
    </row>
    <row r="3" spans="1:12" x14ac:dyDescent="0.25">
      <c r="A3" s="6">
        <v>1</v>
      </c>
      <c r="B3" s="9" t="s">
        <v>34</v>
      </c>
      <c r="C3" s="6" t="s">
        <v>18</v>
      </c>
      <c r="D3" s="11" t="s">
        <v>43</v>
      </c>
      <c r="E3" s="6">
        <v>0.31</v>
      </c>
      <c r="F3" s="6">
        <v>4.5199999999999996</v>
      </c>
      <c r="G3" s="6">
        <v>82.54</v>
      </c>
      <c r="H3" s="6">
        <v>0.19</v>
      </c>
      <c r="I3" s="6">
        <v>12.75</v>
      </c>
      <c r="J3" s="12">
        <v>12.21</v>
      </c>
      <c r="K3" s="6">
        <f>I3-J3</f>
        <v>0.53999999999999915</v>
      </c>
      <c r="L3" s="11" t="s">
        <v>45</v>
      </c>
    </row>
    <row r="4" spans="1:12" ht="15" customHeight="1" x14ac:dyDescent="0.25">
      <c r="A4" s="6">
        <v>2</v>
      </c>
      <c r="B4" s="9"/>
      <c r="C4" s="6" t="s">
        <v>19</v>
      </c>
      <c r="D4" s="11"/>
      <c r="E4" s="6">
        <v>0.94</v>
      </c>
      <c r="F4" s="6">
        <v>3.53</v>
      </c>
      <c r="G4" s="6">
        <v>86.74</v>
      </c>
      <c r="H4" s="6">
        <v>0.18</v>
      </c>
      <c r="I4" s="6">
        <v>9.5500000000000007</v>
      </c>
      <c r="J4" s="12">
        <v>9.11</v>
      </c>
      <c r="K4" s="6">
        <f t="shared" ref="K4:K27" si="0">I4-J4</f>
        <v>0.44000000000000128</v>
      </c>
      <c r="L4" s="11"/>
    </row>
    <row r="5" spans="1:12" x14ac:dyDescent="0.25">
      <c r="A5" s="6">
        <v>3</v>
      </c>
      <c r="B5" s="9"/>
      <c r="C5" s="6" t="s">
        <v>20</v>
      </c>
      <c r="D5" s="11"/>
      <c r="E5" s="6">
        <v>2</v>
      </c>
      <c r="F5" s="6">
        <v>3.99</v>
      </c>
      <c r="G5" s="6">
        <v>84.34</v>
      </c>
      <c r="H5" s="6">
        <v>0.18</v>
      </c>
      <c r="I5" s="6">
        <v>11.49</v>
      </c>
      <c r="J5" s="12">
        <v>12.64</v>
      </c>
      <c r="K5" s="6">
        <f t="shared" si="0"/>
        <v>-1.1500000000000004</v>
      </c>
      <c r="L5" s="11"/>
    </row>
    <row r="6" spans="1:12" x14ac:dyDescent="0.25">
      <c r="A6" s="6">
        <v>4</v>
      </c>
      <c r="B6" s="9"/>
      <c r="C6" s="6" t="s">
        <v>21</v>
      </c>
      <c r="D6" s="11"/>
      <c r="E6" s="6">
        <v>1.99</v>
      </c>
      <c r="F6" s="6">
        <v>3.56</v>
      </c>
      <c r="G6" s="6">
        <v>84.56</v>
      </c>
      <c r="H6" s="6">
        <v>0.11</v>
      </c>
      <c r="I6" s="6">
        <v>11.77</v>
      </c>
      <c r="J6" s="12">
        <v>10.19</v>
      </c>
      <c r="K6" s="6">
        <f t="shared" si="0"/>
        <v>1.58</v>
      </c>
      <c r="L6" s="11"/>
    </row>
    <row r="7" spans="1:12" x14ac:dyDescent="0.25">
      <c r="A7" s="6">
        <v>5</v>
      </c>
      <c r="B7" s="9"/>
      <c r="C7" s="6" t="s">
        <v>22</v>
      </c>
      <c r="D7" s="11"/>
      <c r="E7" s="6">
        <v>0.42</v>
      </c>
      <c r="F7" s="6">
        <v>2.0299999999999998</v>
      </c>
      <c r="G7" s="6">
        <v>77.47</v>
      </c>
      <c r="H7" s="6">
        <v>0.15</v>
      </c>
      <c r="I7" s="6">
        <v>20.350000000000001</v>
      </c>
      <c r="J7" s="12">
        <v>20.3</v>
      </c>
      <c r="K7" s="6">
        <f t="shared" si="0"/>
        <v>5.0000000000000711E-2</v>
      </c>
      <c r="L7" s="11"/>
    </row>
    <row r="8" spans="1:12" x14ac:dyDescent="0.25">
      <c r="A8" s="6">
        <v>6</v>
      </c>
      <c r="B8" s="9"/>
      <c r="C8" s="6" t="s">
        <v>23</v>
      </c>
      <c r="D8" s="11"/>
      <c r="E8" s="6">
        <v>0.59</v>
      </c>
      <c r="F8" s="6">
        <v>2.69</v>
      </c>
      <c r="G8" s="6">
        <v>77.31</v>
      </c>
      <c r="H8" s="6">
        <v>0.12</v>
      </c>
      <c r="I8" s="6">
        <v>19.88</v>
      </c>
      <c r="J8" s="12">
        <v>19.89</v>
      </c>
      <c r="K8" s="6">
        <f t="shared" si="0"/>
        <v>-1.0000000000001563E-2</v>
      </c>
      <c r="L8" s="11"/>
    </row>
    <row r="9" spans="1:12" x14ac:dyDescent="0.25">
      <c r="A9" s="6">
        <v>7</v>
      </c>
      <c r="B9" s="9"/>
      <c r="C9" s="6" t="s">
        <v>24</v>
      </c>
      <c r="D9" s="11"/>
      <c r="E9" s="6">
        <v>0.72</v>
      </c>
      <c r="F9" s="6">
        <v>3.12</v>
      </c>
      <c r="G9" s="6">
        <v>80.03</v>
      </c>
      <c r="H9" s="6">
        <v>0.14000000000000001</v>
      </c>
      <c r="I9" s="6">
        <v>16.71</v>
      </c>
      <c r="J9" s="12">
        <v>16.64</v>
      </c>
      <c r="K9" s="6">
        <f t="shared" si="0"/>
        <v>7.0000000000000284E-2</v>
      </c>
      <c r="L9" s="11"/>
    </row>
    <row r="10" spans="1:12" x14ac:dyDescent="0.25">
      <c r="A10" s="6">
        <v>8</v>
      </c>
      <c r="B10" s="9"/>
      <c r="C10" s="6" t="s">
        <v>25</v>
      </c>
      <c r="D10" s="11"/>
      <c r="E10" s="6">
        <v>0.52</v>
      </c>
      <c r="F10" s="6">
        <v>2.67</v>
      </c>
      <c r="G10" s="6">
        <v>80.53</v>
      </c>
      <c r="H10" s="6">
        <v>0.13</v>
      </c>
      <c r="I10" s="6">
        <v>16.670000000000002</v>
      </c>
      <c r="J10" s="12">
        <v>17.04</v>
      </c>
      <c r="K10" s="6">
        <f t="shared" si="0"/>
        <v>-0.36999999999999744</v>
      </c>
      <c r="L10" s="11"/>
    </row>
    <row r="11" spans="1:12" x14ac:dyDescent="0.25">
      <c r="A11" s="6">
        <v>9</v>
      </c>
      <c r="B11" s="9" t="s">
        <v>35</v>
      </c>
      <c r="C11" s="6" t="s">
        <v>26</v>
      </c>
      <c r="D11" s="11"/>
      <c r="E11" s="6">
        <v>1.52</v>
      </c>
      <c r="F11" s="6">
        <v>3.59</v>
      </c>
      <c r="G11" s="6">
        <v>86.53</v>
      </c>
      <c r="H11" s="6">
        <v>0.16</v>
      </c>
      <c r="I11" s="6">
        <v>9.7200000000000006</v>
      </c>
      <c r="J11" s="12">
        <v>10.119999999999999</v>
      </c>
      <c r="K11" s="6">
        <f t="shared" si="0"/>
        <v>-0.39999999999999858</v>
      </c>
      <c r="L11" s="11"/>
    </row>
    <row r="12" spans="1:12" x14ac:dyDescent="0.25">
      <c r="A12" s="6">
        <v>10</v>
      </c>
      <c r="B12" s="9"/>
      <c r="C12" s="6" t="s">
        <v>27</v>
      </c>
      <c r="D12" s="11"/>
      <c r="E12" s="6">
        <v>1.49</v>
      </c>
      <c r="F12" s="6">
        <v>3.48</v>
      </c>
      <c r="G12" s="6">
        <v>86.51</v>
      </c>
      <c r="H12" s="6">
        <v>0.21</v>
      </c>
      <c r="I12" s="6">
        <v>9.8000000000000007</v>
      </c>
      <c r="J12" s="12">
        <v>10.130000000000001</v>
      </c>
      <c r="K12" s="6">
        <f t="shared" si="0"/>
        <v>-0.33000000000000007</v>
      </c>
      <c r="L12" s="11"/>
    </row>
    <row r="13" spans="1:12" x14ac:dyDescent="0.25">
      <c r="A13" s="6">
        <v>11</v>
      </c>
      <c r="B13" s="9"/>
      <c r="C13" s="4" t="s">
        <v>28</v>
      </c>
      <c r="D13" s="11"/>
      <c r="E13" s="5">
        <v>1.08</v>
      </c>
      <c r="F13" s="5">
        <v>2.2000000000000002</v>
      </c>
      <c r="G13" s="5">
        <v>86.62</v>
      </c>
      <c r="H13" s="5">
        <v>0.18</v>
      </c>
      <c r="I13" s="5">
        <v>11</v>
      </c>
      <c r="J13" s="12">
        <v>10.62</v>
      </c>
      <c r="K13" s="6">
        <f t="shared" si="0"/>
        <v>0.38000000000000078</v>
      </c>
      <c r="L13" s="11"/>
    </row>
    <row r="14" spans="1:12" x14ac:dyDescent="0.25">
      <c r="A14" s="6">
        <v>12</v>
      </c>
      <c r="B14" s="9"/>
      <c r="C14" s="4" t="s">
        <v>29</v>
      </c>
      <c r="D14" s="11"/>
      <c r="E14" s="5">
        <v>1.21</v>
      </c>
      <c r="F14" s="5">
        <v>2.76</v>
      </c>
      <c r="G14" s="5">
        <v>86.27</v>
      </c>
      <c r="H14" s="5">
        <v>0.17</v>
      </c>
      <c r="I14" s="5">
        <v>10.8</v>
      </c>
      <c r="J14" s="12">
        <v>11.52</v>
      </c>
      <c r="K14" s="6">
        <f t="shared" si="0"/>
        <v>-0.71999999999999886</v>
      </c>
      <c r="L14" s="11"/>
    </row>
    <row r="15" spans="1:12" x14ac:dyDescent="0.25">
      <c r="A15" s="6">
        <v>13</v>
      </c>
      <c r="B15" s="9"/>
      <c r="C15" s="4" t="s">
        <v>30</v>
      </c>
      <c r="D15" s="11"/>
      <c r="E15" s="5">
        <v>1.72</v>
      </c>
      <c r="F15" s="5">
        <v>3.61</v>
      </c>
      <c r="G15" s="5">
        <v>88.42</v>
      </c>
      <c r="H15" s="5">
        <v>0.14000000000000001</v>
      </c>
      <c r="I15" s="5">
        <v>7.83</v>
      </c>
      <c r="J15" s="12">
        <v>10.08</v>
      </c>
      <c r="K15" s="6">
        <f t="shared" si="0"/>
        <v>-2.25</v>
      </c>
      <c r="L15" s="11"/>
    </row>
    <row r="16" spans="1:12" x14ac:dyDescent="0.25">
      <c r="A16" s="6">
        <v>14</v>
      </c>
      <c r="B16" s="10" t="s">
        <v>36</v>
      </c>
      <c r="C16" s="4" t="s">
        <v>31</v>
      </c>
      <c r="D16" s="11"/>
      <c r="E16" s="5">
        <v>1.1299999999999999</v>
      </c>
      <c r="F16" s="5">
        <v>2.62</v>
      </c>
      <c r="G16" s="5">
        <v>89.54</v>
      </c>
      <c r="H16" s="5">
        <v>0.12</v>
      </c>
      <c r="I16" s="5">
        <v>7.72</v>
      </c>
      <c r="J16" s="12">
        <v>9.0500000000000007</v>
      </c>
      <c r="K16" s="6">
        <f t="shared" si="0"/>
        <v>-1.330000000000001</v>
      </c>
      <c r="L16" s="11"/>
    </row>
    <row r="17" spans="1:12" x14ac:dyDescent="0.25">
      <c r="A17" s="6">
        <v>15</v>
      </c>
      <c r="B17" s="10"/>
      <c r="C17" s="4" t="s">
        <v>32</v>
      </c>
      <c r="D17" s="11"/>
      <c r="E17" s="5">
        <v>0.95</v>
      </c>
      <c r="F17" s="5">
        <v>3.15</v>
      </c>
      <c r="G17" s="5">
        <v>89.46</v>
      </c>
      <c r="H17" s="5">
        <v>0.11</v>
      </c>
      <c r="I17" s="5">
        <v>7.28</v>
      </c>
      <c r="J17" s="12">
        <v>10.3</v>
      </c>
      <c r="K17" s="6">
        <f t="shared" si="0"/>
        <v>-3.0200000000000005</v>
      </c>
      <c r="L17" s="11"/>
    </row>
    <row r="18" spans="1:12" x14ac:dyDescent="0.25">
      <c r="A18" s="6">
        <v>16</v>
      </c>
      <c r="B18" s="10" t="s">
        <v>37</v>
      </c>
      <c r="C18" s="4" t="s">
        <v>7</v>
      </c>
      <c r="D18" s="13" t="s">
        <v>44</v>
      </c>
      <c r="E18" s="5">
        <v>1.137</v>
      </c>
      <c r="F18" s="5">
        <v>2.8</v>
      </c>
      <c r="G18" s="5">
        <v>88.82</v>
      </c>
      <c r="H18" s="5">
        <v>3.7109999999999999</v>
      </c>
      <c r="I18" s="5">
        <v>4.67</v>
      </c>
      <c r="J18" s="14">
        <v>6.1799999999999926</v>
      </c>
      <c r="K18" s="6">
        <f t="shared" si="0"/>
        <v>-1.5099999999999927</v>
      </c>
      <c r="L18" s="13" t="s">
        <v>46</v>
      </c>
    </row>
    <row r="19" spans="1:12" x14ac:dyDescent="0.25">
      <c r="A19" s="6">
        <v>17</v>
      </c>
      <c r="B19" s="10"/>
      <c r="C19" s="4" t="s">
        <v>8</v>
      </c>
      <c r="D19" s="13"/>
      <c r="E19" s="5">
        <v>0.34</v>
      </c>
      <c r="F19" s="5">
        <v>0.92</v>
      </c>
      <c r="G19" s="5">
        <v>92.88</v>
      </c>
      <c r="H19" s="5">
        <v>2.92</v>
      </c>
      <c r="I19" s="5">
        <v>3.28</v>
      </c>
      <c r="J19" s="14">
        <v>5.0599999999999881</v>
      </c>
      <c r="K19" s="6">
        <f t="shared" si="0"/>
        <v>-1.7799999999999883</v>
      </c>
      <c r="L19" s="13"/>
    </row>
    <row r="20" spans="1:12" x14ac:dyDescent="0.25">
      <c r="A20" s="6">
        <v>18</v>
      </c>
      <c r="B20" s="10"/>
      <c r="C20" s="4" t="s">
        <v>9</v>
      </c>
      <c r="D20" s="13"/>
      <c r="E20" s="5">
        <v>4.5170000000000003</v>
      </c>
      <c r="F20" s="5">
        <v>5.44</v>
      </c>
      <c r="G20" s="5">
        <v>85.04</v>
      </c>
      <c r="H20" s="5">
        <v>0.371</v>
      </c>
      <c r="I20" s="5">
        <v>9.15</v>
      </c>
      <c r="J20" s="15">
        <v>7.1799999999999926</v>
      </c>
      <c r="K20" s="6">
        <f t="shared" si="0"/>
        <v>1.9700000000000077</v>
      </c>
      <c r="L20" s="13"/>
    </row>
    <row r="21" spans="1:12" x14ac:dyDescent="0.25">
      <c r="A21" s="6">
        <v>19</v>
      </c>
      <c r="B21" s="10"/>
      <c r="C21" s="4" t="s">
        <v>10</v>
      </c>
      <c r="D21" s="13"/>
      <c r="E21" s="5">
        <v>2.4670000000000001</v>
      </c>
      <c r="F21" s="5">
        <v>3.22</v>
      </c>
      <c r="G21" s="5">
        <v>92.68</v>
      </c>
      <c r="H21" s="5">
        <v>0.17699999999999999</v>
      </c>
      <c r="I21" s="5">
        <v>3.92</v>
      </c>
      <c r="J21" s="15">
        <v>3.75</v>
      </c>
      <c r="K21" s="6">
        <f t="shared" si="0"/>
        <v>0.16999999999999993</v>
      </c>
      <c r="L21" s="13"/>
    </row>
    <row r="22" spans="1:12" x14ac:dyDescent="0.25">
      <c r="A22" s="6">
        <v>20</v>
      </c>
      <c r="B22" s="10"/>
      <c r="C22" s="4" t="s">
        <v>11</v>
      </c>
      <c r="D22" s="13"/>
      <c r="E22" s="5">
        <v>4.0599999999999996</v>
      </c>
      <c r="F22" s="5">
        <v>7.07</v>
      </c>
      <c r="G22" s="5">
        <v>86.38</v>
      </c>
      <c r="H22" s="5">
        <v>0.58199999999999996</v>
      </c>
      <c r="I22" s="5">
        <v>5.97</v>
      </c>
      <c r="J22" s="15">
        <v>5.8500000000000085</v>
      </c>
      <c r="K22" s="6">
        <f t="shared" si="0"/>
        <v>0.11999999999999122</v>
      </c>
      <c r="L22" s="13"/>
    </row>
    <row r="23" spans="1:12" x14ac:dyDescent="0.25">
      <c r="A23" s="6">
        <v>21</v>
      </c>
      <c r="B23" s="10"/>
      <c r="C23" s="4" t="s">
        <v>12</v>
      </c>
      <c r="D23" s="13" t="s">
        <v>47</v>
      </c>
      <c r="E23" s="5">
        <v>0.9</v>
      </c>
      <c r="F23" s="5">
        <v>0.9</v>
      </c>
      <c r="G23" s="5">
        <v>88.85</v>
      </c>
      <c r="H23" s="5" t="s">
        <v>17</v>
      </c>
      <c r="I23" s="5">
        <v>5.21</v>
      </c>
      <c r="J23" s="14">
        <v>4.6588467769485078</v>
      </c>
      <c r="K23" s="16">
        <f t="shared" si="0"/>
        <v>0.55115322305149217</v>
      </c>
      <c r="L23" s="13"/>
    </row>
    <row r="24" spans="1:12" x14ac:dyDescent="0.25">
      <c r="A24" s="6">
        <v>22</v>
      </c>
      <c r="B24" s="10"/>
      <c r="C24" s="4" t="s">
        <v>13</v>
      </c>
      <c r="D24" s="13"/>
      <c r="E24" s="5">
        <v>0.83</v>
      </c>
      <c r="F24" s="5">
        <v>0.83</v>
      </c>
      <c r="G24" s="5">
        <v>90.97</v>
      </c>
      <c r="H24" s="5" t="s">
        <v>17</v>
      </c>
      <c r="I24" s="5">
        <v>5.98</v>
      </c>
      <c r="J24" s="14">
        <v>4.8400000000000034</v>
      </c>
      <c r="K24" s="6">
        <f t="shared" si="0"/>
        <v>1.139999999999997</v>
      </c>
      <c r="L24" s="13"/>
    </row>
    <row r="25" spans="1:12" x14ac:dyDescent="0.25">
      <c r="A25" s="6">
        <v>23</v>
      </c>
      <c r="B25" s="10"/>
      <c r="C25" s="4" t="s">
        <v>14</v>
      </c>
      <c r="D25" s="13"/>
      <c r="E25" s="5">
        <v>1.04</v>
      </c>
      <c r="F25" s="5">
        <v>1.04</v>
      </c>
      <c r="G25" s="5">
        <v>87.11</v>
      </c>
      <c r="H25" s="5" t="s">
        <v>17</v>
      </c>
      <c r="I25" s="5">
        <v>8.27</v>
      </c>
      <c r="J25" s="14">
        <v>6.019999999999996</v>
      </c>
      <c r="K25" s="6">
        <f t="shared" si="0"/>
        <v>2.2500000000000036</v>
      </c>
      <c r="L25" s="13"/>
    </row>
    <row r="26" spans="1:12" x14ac:dyDescent="0.25">
      <c r="A26" s="6">
        <v>24</v>
      </c>
      <c r="B26" s="10"/>
      <c r="C26" s="4" t="s">
        <v>15</v>
      </c>
      <c r="D26" s="13"/>
      <c r="E26" s="5">
        <v>1.38</v>
      </c>
      <c r="F26" s="5">
        <v>1.38</v>
      </c>
      <c r="G26" s="5">
        <v>88.06</v>
      </c>
      <c r="H26" s="5" t="s">
        <v>17</v>
      </c>
      <c r="I26" s="5">
        <v>6.6</v>
      </c>
      <c r="J26" s="14">
        <v>5.1699999999999875</v>
      </c>
      <c r="K26" s="6">
        <f t="shared" si="0"/>
        <v>1.4300000000000122</v>
      </c>
      <c r="L26" s="13"/>
    </row>
    <row r="27" spans="1:12" x14ac:dyDescent="0.25">
      <c r="A27" s="6">
        <v>25</v>
      </c>
      <c r="B27" s="10"/>
      <c r="C27" s="4" t="s">
        <v>16</v>
      </c>
      <c r="D27" s="13"/>
      <c r="E27" s="5">
        <v>2.89</v>
      </c>
      <c r="F27" s="5">
        <v>2.89</v>
      </c>
      <c r="G27" s="5">
        <v>81.87</v>
      </c>
      <c r="H27" s="5" t="s">
        <v>17</v>
      </c>
      <c r="I27" s="5">
        <v>6.29</v>
      </c>
      <c r="J27" s="15">
        <v>5.8400000000000034</v>
      </c>
      <c r="K27" s="6">
        <f t="shared" si="0"/>
        <v>0.44999999999999662</v>
      </c>
      <c r="L27" s="13"/>
    </row>
    <row r="28" spans="1:12" x14ac:dyDescent="0.25">
      <c r="A28" s="2"/>
      <c r="B28" s="2"/>
      <c r="C28" s="2"/>
      <c r="D28" s="2"/>
      <c r="E28" s="3"/>
      <c r="F28" s="3"/>
      <c r="G28" s="3"/>
      <c r="H28" s="3"/>
      <c r="I28" s="3"/>
    </row>
    <row r="29" spans="1:12" x14ac:dyDescent="0.25">
      <c r="A29" s="2"/>
      <c r="B29" s="2"/>
      <c r="C29" s="2"/>
      <c r="D29" s="2"/>
      <c r="E29" s="3"/>
      <c r="F29" s="3"/>
      <c r="G29" s="3"/>
      <c r="H29" s="3"/>
      <c r="I29" s="3"/>
    </row>
    <row r="30" spans="1:12" x14ac:dyDescent="0.25">
      <c r="A30" s="2"/>
      <c r="B30" s="2"/>
      <c r="C30" s="2"/>
      <c r="D30" s="2"/>
      <c r="E30" s="3"/>
      <c r="F30" s="3"/>
      <c r="G30" s="3"/>
      <c r="H30" s="3"/>
      <c r="I30" s="3"/>
    </row>
    <row r="31" spans="1:12" x14ac:dyDescent="0.25">
      <c r="A31" s="2"/>
      <c r="B31" s="2"/>
      <c r="C31" s="2"/>
      <c r="D31" s="2"/>
      <c r="E31" s="3"/>
      <c r="F31" s="3"/>
      <c r="G31" s="3"/>
      <c r="H31" s="3"/>
      <c r="I31" s="3"/>
    </row>
    <row r="32" spans="1:12" x14ac:dyDescent="0.25">
      <c r="A32" s="2"/>
      <c r="B32" s="2"/>
      <c r="C32" s="2"/>
      <c r="D32" s="2"/>
      <c r="E32" s="3"/>
      <c r="F32" s="3"/>
      <c r="G32" s="3"/>
      <c r="H32" s="3"/>
      <c r="I32" s="3"/>
    </row>
    <row r="33" spans="1:9" x14ac:dyDescent="0.25">
      <c r="A33" s="2"/>
      <c r="B33" s="2"/>
      <c r="C33" s="2"/>
      <c r="D33" s="2"/>
      <c r="E33" s="3"/>
      <c r="F33" s="3"/>
      <c r="G33" s="3"/>
      <c r="H33" s="3"/>
      <c r="I33" s="3"/>
    </row>
    <row r="34" spans="1:9" x14ac:dyDescent="0.25">
      <c r="A34" s="2"/>
      <c r="B34" s="2"/>
      <c r="C34" s="2"/>
      <c r="D34" s="2"/>
      <c r="E34" s="3"/>
      <c r="F34" s="3"/>
      <c r="G34" s="3"/>
      <c r="H34" s="3"/>
      <c r="I34" s="3"/>
    </row>
    <row r="35" spans="1:9" x14ac:dyDescent="0.25">
      <c r="A35" s="2"/>
      <c r="B35" s="2"/>
      <c r="C35" s="2"/>
      <c r="D35" s="2"/>
      <c r="E35" s="3"/>
      <c r="F35" s="3"/>
      <c r="G35" s="3"/>
      <c r="H35" s="3"/>
      <c r="I35" s="3"/>
    </row>
    <row r="36" spans="1:9" x14ac:dyDescent="0.25">
      <c r="A36" s="2"/>
      <c r="B36" s="2"/>
      <c r="C36" s="2"/>
      <c r="D36" s="2"/>
      <c r="E36" s="3"/>
      <c r="F36" s="3"/>
      <c r="G36" s="3"/>
      <c r="H36" s="3"/>
      <c r="I36" s="3"/>
    </row>
    <row r="37" spans="1:9" x14ac:dyDescent="0.25">
      <c r="A37" s="2"/>
      <c r="B37" s="2"/>
      <c r="C37" s="2"/>
      <c r="D37" s="2"/>
      <c r="E37" s="3"/>
      <c r="F37" s="3"/>
      <c r="G37" s="3"/>
      <c r="H37" s="3"/>
      <c r="I37" s="3"/>
    </row>
    <row r="38" spans="1:9" x14ac:dyDescent="0.25">
      <c r="A38" s="2"/>
      <c r="B38" s="2"/>
      <c r="C38" s="2"/>
      <c r="D38" s="2"/>
      <c r="E38" s="3"/>
      <c r="F38" s="3"/>
      <c r="G38" s="3"/>
      <c r="H38" s="3"/>
      <c r="I38" s="3"/>
    </row>
    <row r="39" spans="1:9" x14ac:dyDescent="0.25">
      <c r="A39" s="2"/>
      <c r="B39" s="2"/>
      <c r="C39" s="2"/>
      <c r="D39" s="2"/>
      <c r="E39" s="3"/>
      <c r="F39" s="3"/>
      <c r="G39" s="3"/>
      <c r="H39" s="3"/>
      <c r="I39" s="3"/>
    </row>
    <row r="40" spans="1:9" x14ac:dyDescent="0.25">
      <c r="A40" s="2"/>
      <c r="B40" s="2"/>
      <c r="C40" s="2"/>
      <c r="D40" s="2"/>
      <c r="E40" s="3"/>
      <c r="F40" s="3"/>
      <c r="G40" s="3"/>
      <c r="H40" s="3"/>
      <c r="I40" s="3"/>
    </row>
    <row r="41" spans="1:9" x14ac:dyDescent="0.25">
      <c r="A41" s="2"/>
      <c r="B41" s="2"/>
      <c r="C41" s="2"/>
      <c r="D41" s="2"/>
      <c r="E41" s="3"/>
      <c r="F41" s="3"/>
      <c r="G41" s="3"/>
      <c r="H41" s="3"/>
      <c r="I41" s="3"/>
    </row>
    <row r="42" spans="1:9" ht="27" customHeight="1" x14ac:dyDescent="0.25">
      <c r="A42" s="2"/>
      <c r="B42" s="2"/>
      <c r="C42" s="2"/>
      <c r="D42" s="2"/>
      <c r="E42" s="3"/>
      <c r="F42" s="3"/>
      <c r="G42" s="3"/>
      <c r="H42" s="3"/>
      <c r="I42" s="3"/>
    </row>
    <row r="43" spans="1:9" ht="25.5" customHeight="1" x14ac:dyDescent="0.25">
      <c r="A43" s="2"/>
      <c r="B43" s="2"/>
      <c r="C43" s="2"/>
      <c r="D43" s="2"/>
      <c r="E43" s="3"/>
      <c r="F43" s="3"/>
      <c r="G43" s="3"/>
      <c r="H43" s="3"/>
      <c r="I43" s="3"/>
    </row>
    <row r="44" spans="1:9" ht="24.75" customHeight="1" x14ac:dyDescent="0.25">
      <c r="A44" s="2"/>
      <c r="B44" s="2"/>
      <c r="C44" s="2"/>
      <c r="D44" s="2"/>
      <c r="E44" s="3"/>
      <c r="F44" s="3"/>
      <c r="G44" s="3"/>
      <c r="H44" s="3"/>
      <c r="I44" s="3"/>
    </row>
    <row r="45" spans="1:9" ht="27" customHeight="1" x14ac:dyDescent="0.25">
      <c r="A45" s="2"/>
      <c r="B45" s="2"/>
      <c r="C45" s="2"/>
      <c r="D45" s="2"/>
      <c r="E45" s="3"/>
      <c r="F45" s="3"/>
      <c r="G45" s="3"/>
      <c r="H45" s="3"/>
      <c r="I45" s="3"/>
    </row>
    <row r="46" spans="1:9" x14ac:dyDescent="0.25">
      <c r="A46" s="2"/>
      <c r="B46" s="2"/>
      <c r="C46" s="2"/>
      <c r="D46" s="2"/>
      <c r="E46" s="3"/>
      <c r="F46" s="3"/>
      <c r="G46" s="3"/>
      <c r="H46" s="3"/>
      <c r="I46" s="3"/>
    </row>
    <row r="47" spans="1:9" x14ac:dyDescent="0.25">
      <c r="A47" s="2"/>
      <c r="B47" s="2"/>
      <c r="C47" s="2"/>
      <c r="D47" s="2"/>
      <c r="E47" s="3"/>
      <c r="F47" s="3"/>
      <c r="G47" s="3"/>
      <c r="H47" s="3"/>
      <c r="I47" s="3"/>
    </row>
    <row r="48" spans="1:9" x14ac:dyDescent="0.25">
      <c r="A48" s="2"/>
      <c r="B48" s="2"/>
      <c r="C48" s="2"/>
      <c r="D48" s="2"/>
      <c r="E48" s="3"/>
      <c r="F48" s="3"/>
      <c r="G48" s="3"/>
      <c r="H48" s="3"/>
      <c r="I48" s="3"/>
    </row>
    <row r="49" spans="1:9" x14ac:dyDescent="0.25">
      <c r="A49" s="2"/>
      <c r="B49" s="2"/>
      <c r="C49" s="2"/>
      <c r="D49" s="2"/>
      <c r="E49" s="3"/>
      <c r="F49" s="3"/>
      <c r="G49" s="3"/>
      <c r="H49" s="3"/>
      <c r="I49" s="3"/>
    </row>
    <row r="50" spans="1:9" x14ac:dyDescent="0.25">
      <c r="A50" s="2"/>
      <c r="B50" s="2"/>
      <c r="C50" s="2"/>
      <c r="D50" s="2"/>
      <c r="E50" s="3"/>
      <c r="F50" s="3"/>
      <c r="G50" s="3"/>
      <c r="H50" s="3"/>
      <c r="I50" s="3"/>
    </row>
    <row r="51" spans="1:9" x14ac:dyDescent="0.25">
      <c r="A51" s="2"/>
      <c r="B51" s="2"/>
      <c r="C51" s="2"/>
      <c r="D51" s="2"/>
      <c r="E51" s="3"/>
      <c r="F51" s="3"/>
      <c r="G51" s="3"/>
      <c r="H51" s="3"/>
      <c r="I51" s="3"/>
    </row>
    <row r="52" spans="1:9" x14ac:dyDescent="0.25">
      <c r="A52" s="2"/>
      <c r="B52" s="2"/>
      <c r="C52" s="2"/>
      <c r="D52" s="2"/>
      <c r="E52" s="3"/>
      <c r="F52" s="3"/>
      <c r="G52" s="3"/>
      <c r="H52" s="3"/>
      <c r="I52" s="3"/>
    </row>
    <row r="53" spans="1:9" x14ac:dyDescent="0.25">
      <c r="A53" s="2"/>
      <c r="B53" s="2"/>
      <c r="C53" s="2"/>
      <c r="D53" s="2"/>
      <c r="E53" s="3"/>
      <c r="F53" s="3"/>
      <c r="G53" s="3"/>
      <c r="H53" s="3"/>
      <c r="I53" s="3"/>
    </row>
    <row r="54" spans="1:9" x14ac:dyDescent="0.25">
      <c r="A54" s="2"/>
      <c r="B54" s="2"/>
      <c r="C54" s="2"/>
      <c r="D54" s="2"/>
      <c r="E54" s="3"/>
      <c r="F54" s="3"/>
      <c r="G54" s="3"/>
      <c r="H54" s="3"/>
      <c r="I54" s="3"/>
    </row>
    <row r="55" spans="1:9" x14ac:dyDescent="0.25">
      <c r="A55" s="2"/>
      <c r="B55" s="2"/>
      <c r="C55" s="2"/>
      <c r="D55" s="2"/>
      <c r="E55" s="3"/>
      <c r="F55" s="3"/>
      <c r="G55" s="3"/>
      <c r="H55" s="3"/>
      <c r="I55" s="3"/>
    </row>
    <row r="56" spans="1:9" x14ac:dyDescent="0.25">
      <c r="A56" s="2"/>
      <c r="B56" s="2"/>
      <c r="C56" s="2"/>
      <c r="D56" s="2"/>
      <c r="E56" s="3"/>
      <c r="F56" s="3"/>
      <c r="G56" s="3"/>
      <c r="H56" s="3"/>
      <c r="I56" s="3"/>
    </row>
    <row r="57" spans="1:9" x14ac:dyDescent="0.25">
      <c r="A57" s="2"/>
      <c r="B57" s="2"/>
      <c r="C57" s="2"/>
      <c r="D57" s="2"/>
      <c r="E57" s="3"/>
      <c r="F57" s="3"/>
      <c r="G57" s="3"/>
      <c r="H57" s="3"/>
      <c r="I57" s="3"/>
    </row>
    <row r="58" spans="1:9" x14ac:dyDescent="0.25">
      <c r="A58" s="2"/>
      <c r="B58" s="2"/>
      <c r="C58" s="2"/>
      <c r="D58" s="2"/>
      <c r="E58" s="3"/>
      <c r="F58" s="3"/>
      <c r="G58" s="3"/>
      <c r="H58" s="3"/>
      <c r="I58" s="3"/>
    </row>
    <row r="59" spans="1:9" x14ac:dyDescent="0.25">
      <c r="A59" s="2"/>
      <c r="B59" s="2"/>
      <c r="C59" s="2"/>
      <c r="D59" s="2"/>
      <c r="E59" s="3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3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3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3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3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3"/>
      <c r="F64" s="3"/>
      <c r="G64" s="3"/>
      <c r="H64" s="3"/>
      <c r="I64" s="3"/>
    </row>
    <row r="65" spans="1:9" x14ac:dyDescent="0.25">
      <c r="A65" s="2"/>
      <c r="B65" s="2"/>
      <c r="C65" s="2"/>
      <c r="D65" s="2"/>
      <c r="E65" s="3"/>
      <c r="F65" s="3"/>
      <c r="G65" s="3"/>
      <c r="H65" s="3"/>
      <c r="I65" s="3"/>
    </row>
    <row r="66" spans="1:9" x14ac:dyDescent="0.25">
      <c r="A66" s="2"/>
      <c r="B66" s="2"/>
      <c r="C66" s="2"/>
      <c r="D66" s="2"/>
      <c r="E66" s="3"/>
      <c r="F66" s="3"/>
      <c r="G66" s="3"/>
      <c r="H66" s="3"/>
      <c r="I66" s="3"/>
    </row>
    <row r="67" spans="1:9" x14ac:dyDescent="0.25">
      <c r="A67" s="2"/>
      <c r="B67" s="2"/>
      <c r="C67" s="2"/>
      <c r="D67" s="2"/>
      <c r="E67" s="3"/>
      <c r="F67" s="3"/>
      <c r="G67" s="3"/>
      <c r="H67" s="3"/>
      <c r="I67" s="3"/>
    </row>
    <row r="68" spans="1:9" x14ac:dyDescent="0.25">
      <c r="A68" s="2"/>
      <c r="B68" s="2"/>
      <c r="C68" s="2"/>
      <c r="D68" s="2"/>
      <c r="E68" s="3"/>
      <c r="F68" s="3"/>
      <c r="G68" s="3"/>
      <c r="H68" s="3"/>
      <c r="I68" s="3"/>
    </row>
    <row r="69" spans="1:9" x14ac:dyDescent="0.25">
      <c r="A69" s="2"/>
      <c r="B69" s="2"/>
      <c r="C69" s="2"/>
      <c r="D69" s="2"/>
      <c r="E69" s="3"/>
      <c r="F69" s="3"/>
      <c r="G69" s="3"/>
      <c r="H69" s="3"/>
      <c r="I69" s="3"/>
    </row>
    <row r="70" spans="1:9" x14ac:dyDescent="0.25">
      <c r="A70" s="2"/>
      <c r="B70" s="2"/>
      <c r="C70" s="2"/>
      <c r="D70" s="2"/>
      <c r="E70" s="3"/>
      <c r="F70" s="3"/>
      <c r="G70" s="3"/>
      <c r="H70" s="3"/>
      <c r="I70" s="3"/>
    </row>
    <row r="71" spans="1:9" x14ac:dyDescent="0.25">
      <c r="A71" s="2"/>
      <c r="B71" s="2"/>
      <c r="C71" s="2"/>
      <c r="D71" s="2"/>
      <c r="E71" s="3"/>
      <c r="F71" s="3"/>
      <c r="G71" s="3"/>
      <c r="H71" s="3"/>
      <c r="I71" s="3"/>
    </row>
    <row r="72" spans="1:9" x14ac:dyDescent="0.25">
      <c r="A72" s="2"/>
      <c r="B72" s="2"/>
      <c r="C72" s="2"/>
      <c r="D72" s="2"/>
      <c r="E72" s="3"/>
      <c r="F72" s="3"/>
      <c r="G72" s="3"/>
      <c r="H72" s="3"/>
      <c r="I72" s="3"/>
    </row>
    <row r="73" spans="1:9" x14ac:dyDescent="0.25">
      <c r="A73" s="2"/>
      <c r="B73" s="2"/>
      <c r="C73" s="2"/>
      <c r="D73" s="2"/>
      <c r="E73" s="3"/>
      <c r="F73" s="3"/>
      <c r="G73" s="3"/>
      <c r="H73" s="3"/>
      <c r="I73" s="3"/>
    </row>
    <row r="74" spans="1:9" x14ac:dyDescent="0.25">
      <c r="A74" s="2"/>
      <c r="B74" s="2"/>
      <c r="C74" s="2"/>
      <c r="D74" s="2"/>
      <c r="E74" s="3"/>
      <c r="F74" s="3"/>
      <c r="G74" s="3"/>
      <c r="H74" s="3"/>
      <c r="I74" s="3"/>
    </row>
    <row r="75" spans="1:9" x14ac:dyDescent="0.25">
      <c r="A75" s="2"/>
      <c r="B75" s="2"/>
      <c r="C75" s="2"/>
      <c r="D75" s="2"/>
      <c r="E75" s="3"/>
      <c r="F75" s="3"/>
      <c r="G75" s="3"/>
      <c r="H75" s="3"/>
      <c r="I75" s="3"/>
    </row>
    <row r="76" spans="1:9" x14ac:dyDescent="0.25">
      <c r="A76" s="2"/>
      <c r="B76" s="2"/>
      <c r="C76" s="2"/>
      <c r="D76" s="2"/>
      <c r="E76" s="3"/>
      <c r="F76" s="3"/>
      <c r="G76" s="3"/>
      <c r="H76" s="3"/>
      <c r="I76" s="3"/>
    </row>
    <row r="77" spans="1:9" x14ac:dyDescent="0.25">
      <c r="A77" s="2"/>
      <c r="B77" s="2"/>
      <c r="C77" s="2"/>
      <c r="D77" s="2"/>
      <c r="E77" s="3"/>
      <c r="F77" s="3"/>
      <c r="G77" s="3"/>
      <c r="H77" s="3"/>
      <c r="I77" s="3"/>
    </row>
    <row r="78" spans="1:9" x14ac:dyDescent="0.25">
      <c r="A78" s="2"/>
      <c r="B78" s="2"/>
      <c r="C78" s="2"/>
      <c r="D78" s="2"/>
      <c r="E78" s="3"/>
      <c r="F78" s="3"/>
      <c r="G78" s="3"/>
      <c r="H78" s="3"/>
      <c r="I78" s="3"/>
    </row>
    <row r="79" spans="1:9" x14ac:dyDescent="0.25">
      <c r="A79" s="2"/>
      <c r="B79" s="2"/>
      <c r="C79" s="2"/>
      <c r="D79" s="2"/>
      <c r="E79" s="3"/>
      <c r="F79" s="3"/>
      <c r="G79" s="3"/>
      <c r="H79" s="3"/>
      <c r="I79" s="3"/>
    </row>
    <row r="80" spans="1:9" x14ac:dyDescent="0.25">
      <c r="A80" s="2"/>
      <c r="B80" s="2"/>
      <c r="C80" s="2"/>
      <c r="D80" s="2"/>
      <c r="E80" s="3"/>
      <c r="F80" s="3"/>
      <c r="G80" s="3"/>
      <c r="H80" s="3"/>
      <c r="I80" s="3"/>
    </row>
    <row r="81" spans="1:9" x14ac:dyDescent="0.25">
      <c r="A81" s="2"/>
      <c r="B81" s="2"/>
      <c r="C81" s="2"/>
      <c r="D81" s="2"/>
      <c r="E81" s="3"/>
      <c r="F81" s="3"/>
      <c r="G81" s="3"/>
      <c r="H81" s="3"/>
      <c r="I81" s="3"/>
    </row>
    <row r="82" spans="1:9" x14ac:dyDescent="0.25">
      <c r="A82" s="2"/>
      <c r="B82" s="2"/>
      <c r="C82" s="2"/>
      <c r="D82" s="2"/>
      <c r="E82" s="3"/>
      <c r="F82" s="3"/>
      <c r="G82" s="3"/>
      <c r="H82" s="2"/>
      <c r="I82" s="3"/>
    </row>
    <row r="83" spans="1:9" x14ac:dyDescent="0.25">
      <c r="A83" s="2"/>
      <c r="B83" s="2"/>
      <c r="C83" s="2"/>
      <c r="D83" s="2"/>
      <c r="E83" s="3"/>
      <c r="F83" s="3"/>
      <c r="G83" s="3"/>
      <c r="H83" s="2"/>
      <c r="I83" s="3"/>
    </row>
    <row r="84" spans="1:9" x14ac:dyDescent="0.25">
      <c r="A84" s="2"/>
      <c r="B84" s="2"/>
      <c r="C84" s="2"/>
      <c r="D84" s="2"/>
      <c r="E84" s="3"/>
      <c r="F84" s="3"/>
      <c r="G84" s="3"/>
      <c r="H84" s="2"/>
      <c r="I84" s="3"/>
    </row>
    <row r="85" spans="1:9" x14ac:dyDescent="0.25">
      <c r="A85" s="2"/>
      <c r="B85" s="2"/>
      <c r="C85" s="2"/>
      <c r="D85" s="2"/>
      <c r="E85" s="3"/>
      <c r="F85" s="3"/>
      <c r="G85" s="3"/>
      <c r="H85" s="2"/>
      <c r="I85" s="3"/>
    </row>
    <row r="86" spans="1:9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 s="1"/>
      <c r="B99" s="1"/>
      <c r="C99" s="1"/>
      <c r="D99" s="1"/>
      <c r="E99" s="1"/>
      <c r="F99" s="1"/>
      <c r="G99" s="1"/>
      <c r="H99" s="1"/>
      <c r="I99" s="1"/>
    </row>
  </sheetData>
  <mergeCells count="10">
    <mergeCell ref="L3:L17"/>
    <mergeCell ref="D18:D22"/>
    <mergeCell ref="L18:L27"/>
    <mergeCell ref="D23:D27"/>
    <mergeCell ref="B3:B10"/>
    <mergeCell ref="B11:B15"/>
    <mergeCell ref="B16:B17"/>
    <mergeCell ref="B18:B27"/>
    <mergeCell ref="D3:D17"/>
    <mergeCell ref="A1:L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MMPL</dc:creator>
  <cp:lastModifiedBy>MAHESHWARI MINING</cp:lastModifiedBy>
  <dcterms:created xsi:type="dcterms:W3CDTF">2025-06-18T10:04:13Z</dcterms:created>
  <dcterms:modified xsi:type="dcterms:W3CDTF">2026-07-18T16:41:27Z</dcterms:modified>
</cp:coreProperties>
</file>